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9164\appdata\local\bentley\projectwise\workingdir\ohiodot-pw.bentley.com_ohiodot-pw-02\emarks@chasolutions.com\d1278765\"/>
    </mc:Choice>
  </mc:AlternateContent>
  <xr:revisionPtr revIDLastSave="0" documentId="13_ncr:1_{0CFBC438-EF9F-4C36-A99D-25562245F607}" xr6:coauthVersionLast="47" xr6:coauthVersionMax="47" xr10:uidLastSave="{00000000-0000-0000-0000-000000000000}"/>
  <bookViews>
    <workbookView xWindow="-108" yWindow="-108" windowWidth="23256" windowHeight="13896" activeTab="1" xr2:uid="{10D2DBF3-B525-4C0B-AC04-356CDEAB151A}"/>
  </bookViews>
  <sheets>
    <sheet name="Imported Vals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2" l="1"/>
  <c r="C7" i="2" l="1"/>
  <c r="C8" i="2"/>
  <c r="C10" i="2"/>
  <c r="C13" i="2"/>
  <c r="C15" i="2"/>
  <c r="C16" i="2"/>
  <c r="C18" i="2"/>
  <c r="C20" i="2"/>
  <c r="C21" i="2"/>
  <c r="C23" i="2"/>
  <c r="C24" i="2"/>
  <c r="C26" i="2"/>
  <c r="C28" i="2"/>
  <c r="C30" i="2"/>
  <c r="C31" i="2"/>
  <c r="C32" i="2"/>
  <c r="C33" i="2"/>
  <c r="C35" i="2"/>
  <c r="C37" i="2"/>
  <c r="C39" i="2"/>
  <c r="C40" i="2"/>
  <c r="C41" i="2"/>
  <c r="C43" i="2"/>
  <c r="C45" i="2"/>
  <c r="C47" i="2"/>
  <c r="C49" i="2"/>
  <c r="C51" i="2"/>
  <c r="C6" i="2"/>
  <c r="B7" i="2"/>
  <c r="B8" i="2"/>
  <c r="B10" i="2"/>
  <c r="B11" i="2"/>
  <c r="B13" i="2"/>
  <c r="B15" i="2"/>
  <c r="B16" i="2"/>
  <c r="B18" i="2"/>
  <c r="B20" i="2"/>
  <c r="B21" i="2"/>
  <c r="B23" i="2"/>
  <c r="B24" i="2"/>
  <c r="B26" i="2"/>
  <c r="B28" i="2"/>
  <c r="B30" i="2"/>
  <c r="B31" i="2"/>
  <c r="B32" i="2"/>
  <c r="B33" i="2"/>
  <c r="B35" i="2"/>
  <c r="B37" i="2"/>
  <c r="B39" i="2"/>
  <c r="B40" i="2"/>
  <c r="B41" i="2"/>
  <c r="B43" i="2"/>
  <c r="B45" i="2"/>
  <c r="B47" i="2"/>
  <c r="B49" i="2"/>
  <c r="B51" i="2"/>
  <c r="B6" i="2"/>
  <c r="D51" i="2"/>
  <c r="I51" i="2" s="1"/>
  <c r="D49" i="2"/>
  <c r="I49" i="2" s="1"/>
  <c r="D47" i="2"/>
  <c r="I47" i="2" s="1"/>
  <c r="D45" i="2"/>
  <c r="G45" i="2" s="1"/>
  <c r="D43" i="2"/>
  <c r="G43" i="2" s="1"/>
  <c r="D41" i="2"/>
  <c r="G41" i="2" s="1"/>
  <c r="D40" i="2"/>
  <c r="H40" i="2" s="1"/>
  <c r="D39" i="2"/>
  <c r="H39" i="2" s="1"/>
  <c r="D37" i="2"/>
  <c r="H37" i="2" s="1"/>
  <c r="D35" i="2"/>
  <c r="H35" i="2" s="1"/>
  <c r="D33" i="2"/>
  <c r="H33" i="2" s="1"/>
  <c r="D32" i="2"/>
  <c r="G32" i="2" s="1"/>
  <c r="D31" i="2"/>
  <c r="G31" i="2" s="1"/>
  <c r="D30" i="2"/>
  <c r="G30" i="2" s="1"/>
  <c r="D28" i="2"/>
  <c r="H28" i="2" s="1"/>
  <c r="D26" i="2"/>
  <c r="I26" i="2" s="1"/>
  <c r="D24" i="2"/>
  <c r="H24" i="2" s="1"/>
  <c r="D23" i="2"/>
  <c r="G23" i="2" s="1"/>
  <c r="D21" i="2"/>
  <c r="G21" i="2" s="1"/>
  <c r="D20" i="2"/>
  <c r="H20" i="2" s="1"/>
  <c r="D18" i="2"/>
  <c r="G18" i="2" s="1"/>
  <c r="D16" i="2"/>
  <c r="G16" i="2" s="1"/>
  <c r="D15" i="2"/>
  <c r="G15" i="2" s="1"/>
  <c r="D13" i="2"/>
  <c r="D11" i="2"/>
  <c r="D10" i="2"/>
  <c r="D7" i="2"/>
  <c r="D8" i="2"/>
  <c r="H8" i="2" s="1"/>
  <c r="D6" i="2"/>
  <c r="E51" i="2"/>
  <c r="F51" i="2"/>
  <c r="E49" i="2"/>
  <c r="F49" i="2"/>
  <c r="E41" i="2" l="1"/>
  <c r="F41" i="2"/>
  <c r="E43" i="2"/>
  <c r="F43" i="2"/>
  <c r="E45" i="2"/>
  <c r="F45" i="2"/>
  <c r="E47" i="2"/>
  <c r="F47" i="2"/>
  <c r="E40" i="2"/>
  <c r="F40" i="2"/>
  <c r="E7" i="2" l="1"/>
  <c r="F7" i="2"/>
  <c r="E8" i="2"/>
  <c r="F8" i="2"/>
  <c r="E10" i="2"/>
  <c r="F10" i="2"/>
  <c r="E11" i="2"/>
  <c r="F11" i="2"/>
  <c r="E13" i="2"/>
  <c r="F13" i="2"/>
  <c r="E15" i="2"/>
  <c r="F15" i="2"/>
  <c r="E16" i="2"/>
  <c r="F16" i="2"/>
  <c r="E18" i="2"/>
  <c r="F18" i="2"/>
  <c r="E20" i="2"/>
  <c r="F20" i="2"/>
  <c r="E21" i="2"/>
  <c r="F21" i="2"/>
  <c r="E23" i="2"/>
  <c r="F23" i="2"/>
  <c r="E24" i="2"/>
  <c r="F24" i="2"/>
  <c r="E26" i="2"/>
  <c r="F26" i="2"/>
  <c r="E28" i="2"/>
  <c r="F28" i="2"/>
  <c r="E30" i="2"/>
  <c r="F30" i="2"/>
  <c r="E31" i="2"/>
  <c r="F31" i="2"/>
  <c r="E32" i="2"/>
  <c r="F32" i="2"/>
  <c r="E33" i="2"/>
  <c r="F33" i="2"/>
  <c r="E35" i="2"/>
  <c r="F35" i="2"/>
  <c r="E37" i="2"/>
  <c r="F37" i="2"/>
  <c r="E39" i="2"/>
  <c r="F39" i="2"/>
  <c r="F6" i="2"/>
  <c r="E6" i="2"/>
</calcChain>
</file>

<file path=xl/sharedStrings.xml><?xml version="1.0" encoding="utf-8"?>
<sst xmlns="http://schemas.openxmlformats.org/spreadsheetml/2006/main" count="141" uniqueCount="88">
  <si>
    <t>LS</t>
  </si>
  <si>
    <t>S</t>
  </si>
  <si>
    <t>202E23500</t>
  </si>
  <si>
    <t>WEARING COURSE REMOVED</t>
  </si>
  <si>
    <t>SY</t>
  </si>
  <si>
    <t>503E21100</t>
  </si>
  <si>
    <t>UNCLASSIFIED EXCAVATION</t>
  </si>
  <si>
    <t>CY</t>
  </si>
  <si>
    <t>507E00500</t>
  </si>
  <si>
    <t>12" CAST-IN-PLACE REINFORCED CONCRETE PILES, DRIVEN</t>
  </si>
  <si>
    <t>FT</t>
  </si>
  <si>
    <t>M</t>
  </si>
  <si>
    <t>507E00550</t>
  </si>
  <si>
    <t>12" CAST-IN-PLACE REINFORCED CONCRETE PILES, FURNISHED</t>
  </si>
  <si>
    <t>509E10000</t>
  </si>
  <si>
    <t>EPOXY COATED REINFORCING STEEL</t>
  </si>
  <si>
    <t>LB</t>
  </si>
  <si>
    <t>U</t>
  </si>
  <si>
    <t>512E33000</t>
  </si>
  <si>
    <t>TYPE 2 WATERPROOFING</t>
  </si>
  <si>
    <t>515E12050</t>
  </si>
  <si>
    <t>PRESTRESSED CONCRETE COMPOSITE BOX BEAM BRIDGE MEMBERS, LEVEL 1, CB21-48</t>
  </si>
  <si>
    <t>EACH</t>
  </si>
  <si>
    <t>SF</t>
  </si>
  <si>
    <t>516E41100</t>
  </si>
  <si>
    <t>POROUS BACKFILL WITH GEOTEXTILE FABRIC</t>
  </si>
  <si>
    <t>518E22300</t>
  </si>
  <si>
    <t>SPECIAL - STEEL DRIP STRIP</t>
  </si>
  <si>
    <t>518E40000</t>
  </si>
  <si>
    <t>6" PERFORATED CORRUGATED PLASTIC PIPE</t>
  </si>
  <si>
    <t>518E40010</t>
  </si>
  <si>
    <t>6" NON-PERFORATED CORRUGATED PLASTIC PIPE, INCLUDING SPECIALS</t>
  </si>
  <si>
    <t>526E90010</t>
  </si>
  <si>
    <t>TYPE A INSTALLATION</t>
  </si>
  <si>
    <t>ITEM</t>
  </si>
  <si>
    <t>TOTAL</t>
  </si>
  <si>
    <t>UNIT</t>
  </si>
  <si>
    <t>DESCRIPTION</t>
  </si>
  <si>
    <t>SHEET #</t>
  </si>
  <si>
    <t>ABUTMENT</t>
  </si>
  <si>
    <t>SUPERSTRUCTURE</t>
  </si>
  <si>
    <t>GENERAL</t>
  </si>
  <si>
    <t>ESTIMATED QUANTITIES</t>
  </si>
  <si>
    <t>202E11001</t>
  </si>
  <si>
    <t>STRUCTURE REMOVED, AS PER PLAN</t>
  </si>
  <si>
    <t>202E11003</t>
  </si>
  <si>
    <t>STRUCTURE REMOVED, OVER 20 FOOT SPAN, AS PER PLAN</t>
  </si>
  <si>
    <t>511E50210</t>
  </si>
  <si>
    <t>CLASS QC1 CONCRETE, SUBSTRUCTURE</t>
  </si>
  <si>
    <t>516E13900</t>
  </si>
  <si>
    <t>2" PREFORMED EXPANSION JOINT FILLER</t>
  </si>
  <si>
    <t>518E21200</t>
  </si>
  <si>
    <t>523E20000</t>
  </si>
  <si>
    <t>DYNAMIC LOAD TESTING</t>
  </si>
  <si>
    <t>505E11100</t>
  </si>
  <si>
    <t>PILE DRIVING EQUIPMENT MOBILIZATION</t>
  </si>
  <si>
    <t>R</t>
  </si>
  <si>
    <t>516E14020</t>
  </si>
  <si>
    <t>SEMI-INTEGRAL ABUTMENT EXPANSION JOINT SEAL</t>
  </si>
  <si>
    <t>516E44001</t>
  </si>
  <si>
    <t>846E00110</t>
  </si>
  <si>
    <t>POLYMER MODIFIED ASPHALT EXPANSION JOINT SYSTEM</t>
  </si>
  <si>
    <t>CF</t>
  </si>
  <si>
    <t>REINFORCED CONCRETE APPROACH SLABS (T=13")</t>
  </si>
  <si>
    <t>526E15000</t>
  </si>
  <si>
    <t>511E31611</t>
  </si>
  <si>
    <t>CLASS QC2 CONCRETE, SUPERSTRUCTURE, AS PER PLAN</t>
  </si>
  <si>
    <t>512E10100</t>
  </si>
  <si>
    <t>SEALING OF CONCRETE SURFACES (EPOXY-URETHANE)</t>
  </si>
  <si>
    <t>512E33300</t>
  </si>
  <si>
    <t>TYPE A WATERPROOFING</t>
  </si>
  <si>
    <t>516E31010</t>
  </si>
  <si>
    <t>2" DEEP JOINT SEALER</t>
  </si>
  <si>
    <t>625E33000</t>
  </si>
  <si>
    <t>STRUCTURE GROUNDING SYSTEM</t>
  </si>
  <si>
    <t>EXTENSION</t>
  </si>
  <si>
    <t>503E11101</t>
  </si>
  <si>
    <t>COFFERDAMS AND EXCAVATION BRACING, AS PER PLAN</t>
  </si>
  <si>
    <t>517E70100</t>
  </si>
  <si>
    <t>RAILING (THREE STEEL TUBE BRIDGE RAILING)</t>
  </si>
  <si>
    <t>2/18</t>
  </si>
  <si>
    <t>2/18, 6/18</t>
  </si>
  <si>
    <t>16/18</t>
  </si>
  <si>
    <t>CALC. CAE 8/6/25</t>
  </si>
  <si>
    <t>CHK. ARM 8/7/35</t>
  </si>
  <si>
    <t>ELASTOMERIC BEARING WITH INTERNAL LAMINATES (1" x 7" x 10") AND LOAD PLATE (1.5" x 8" x 11") (NEOPRENE), AS PER PLAN</t>
  </si>
  <si>
    <t>1/8" PREFORMED BEARING PAD, TYPE CDP</t>
  </si>
  <si>
    <t>LUMP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</si>
</sst>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7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6" fillId="0" borderId="0" xfId="0" applyFont="1"/>
    <xf numFmtId="4" fontId="6" fillId="0" borderId="1" xfId="0" applyNumberFormat="1" applyFont="1" applyBorder="1"/>
    <xf numFmtId="11" fontId="4" fillId="0" borderId="0" xfId="0" applyNumberFormat="1" applyFont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vertical="center"/>
      <protection locked="0"/>
    </xf>
    <xf numFmtId="14" fontId="4" fillId="0" borderId="0" xfId="0" applyNumberFormat="1" applyFont="1" applyAlignment="1" applyProtection="1">
      <alignment horizontal="center" vertical="center"/>
      <protection locked="0"/>
    </xf>
    <xf numFmtId="11" fontId="0" fillId="0" borderId="0" xfId="0" applyNumberFormat="1" applyAlignment="1" applyProtection="1">
      <alignment horizontal="center"/>
      <protection locked="0"/>
    </xf>
    <xf numFmtId="4" fontId="6" fillId="2" borderId="1" xfId="0" applyNumberFormat="1" applyFont="1" applyFill="1" applyBorder="1"/>
    <xf numFmtId="4" fontId="6" fillId="0" borderId="5" xfId="0" applyNumberFormat="1" applyFont="1" applyBorder="1"/>
    <xf numFmtId="4" fontId="6" fillId="0" borderId="13" xfId="0" applyNumberFormat="1" applyFont="1" applyBorder="1"/>
    <xf numFmtId="49" fontId="6" fillId="0" borderId="6" xfId="0" quotePrefix="1" applyNumberFormat="1" applyFont="1" applyBorder="1" applyAlignment="1">
      <alignment horizontal="center"/>
    </xf>
    <xf numFmtId="49" fontId="6" fillId="0" borderId="8" xfId="0" quotePrefix="1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2" borderId="8" xfId="0" applyNumberFormat="1" applyFont="1" applyFill="1" applyBorder="1" applyAlignment="1">
      <alignment horizontal="center"/>
    </xf>
    <xf numFmtId="0" fontId="2" fillId="0" borderId="0" xfId="12" applyFont="1" applyProtection="1">
      <protection locked="0"/>
    </xf>
    <xf numFmtId="0" fontId="2" fillId="0" borderId="0" xfId="12" applyFont="1" applyAlignment="1" applyProtection="1">
      <alignment vertical="center"/>
      <protection locked="0"/>
    </xf>
    <xf numFmtId="0" fontId="2" fillId="0" borderId="0" xfId="12" applyFont="1" applyAlignment="1" applyProtection="1">
      <alignment horizontal="center" vertical="center"/>
      <protection locked="0"/>
    </xf>
    <xf numFmtId="49" fontId="2" fillId="0" borderId="0" xfId="12" applyNumberFormat="1" applyFont="1" applyAlignment="1" applyProtection="1">
      <alignment horizontal="center" vertical="center"/>
      <protection locked="0"/>
    </xf>
    <xf numFmtId="4" fontId="6" fillId="0" borderId="10" xfId="0" applyNumberFormat="1" applyFont="1" applyBorder="1"/>
    <xf numFmtId="49" fontId="6" fillId="0" borderId="11" xfId="0" applyNumberFormat="1" applyFont="1" applyBorder="1" applyAlignment="1">
      <alignment horizontal="center"/>
    </xf>
    <xf numFmtId="11" fontId="6" fillId="0" borderId="4" xfId="0" applyNumberFormat="1" applyFont="1" applyBorder="1" applyAlignment="1">
      <alignment horizontal="center"/>
    </xf>
    <xf numFmtId="11" fontId="6" fillId="0" borderId="1" xfId="0" applyNumberFormat="1" applyFont="1" applyBorder="1" applyAlignment="1">
      <alignment horizontal="center"/>
    </xf>
    <xf numFmtId="11" fontId="6" fillId="0" borderId="5" xfId="0" applyNumberFormat="1" applyFont="1" applyBorder="1" applyAlignment="1">
      <alignment horizontal="center"/>
    </xf>
    <xf numFmtId="11" fontId="6" fillId="0" borderId="7" xfId="0" applyNumberFormat="1" applyFont="1" applyBorder="1" applyAlignment="1">
      <alignment horizontal="center"/>
    </xf>
    <xf numFmtId="11" fontId="6" fillId="0" borderId="9" xfId="0" applyNumberFormat="1" applyFont="1" applyBorder="1" applyAlignment="1">
      <alignment horizontal="center"/>
    </xf>
    <xf numFmtId="11" fontId="6" fillId="0" borderId="10" xfId="0" applyNumberFormat="1" applyFont="1" applyBorder="1" applyAlignment="1">
      <alignment horizontal="center"/>
    </xf>
    <xf numFmtId="1" fontId="6" fillId="0" borderId="5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6" fillId="0" borderId="10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11" fontId="6" fillId="0" borderId="12" xfId="0" applyNumberFormat="1" applyFont="1" applyBorder="1" applyAlignment="1">
      <alignment horizontal="center"/>
    </xf>
    <xf numFmtId="11" fontId="6" fillId="0" borderId="13" xfId="0" applyNumberFormat="1" applyFont="1" applyBorder="1" applyAlignment="1">
      <alignment horizontal="center"/>
    </xf>
    <xf numFmtId="1" fontId="6" fillId="0" borderId="13" xfId="0" applyNumberFormat="1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" fontId="2" fillId="0" borderId="0" xfId="0" applyNumberFormat="1" applyFont="1" applyAlignment="1" applyProtection="1">
      <alignment horizontal="center" vertical="center"/>
      <protection locked="0"/>
    </xf>
    <xf numFmtId="2" fontId="2" fillId="0" borderId="0" xfId="0" applyNumberFormat="1" applyFont="1" applyAlignment="1" applyProtection="1">
      <alignment horizontal="center" vertical="center"/>
      <protection locked="0"/>
    </xf>
    <xf numFmtId="44" fontId="2" fillId="0" borderId="0" xfId="0" applyNumberFormat="1" applyFont="1" applyAlignment="1" applyProtection="1">
      <alignment horizontal="center" vertical="center"/>
      <protection locked="0"/>
    </xf>
    <xf numFmtId="11" fontId="2" fillId="0" borderId="0" xfId="0" applyNumberFormat="1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0" fontId="6" fillId="0" borderId="1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</cellXfs>
  <cellStyles count="21">
    <cellStyle name="Currency 2" xfId="3" xr:uid="{68713709-5D06-438C-A89A-F73886E033A7}"/>
    <cellStyle name="Currency 2 2" xfId="14" xr:uid="{2718EF93-82A3-49AA-86FB-D8E081D16CE5}"/>
    <cellStyle name="Currency 3" xfId="2" xr:uid="{97BA7F7E-C0B6-47A6-8E44-B10994531AC4}"/>
    <cellStyle name="Currency 4" xfId="13" xr:uid="{A78154D7-3351-464F-840B-BB07F6E3A07F}"/>
    <cellStyle name="Hyperlink - Item Number" xfId="4" xr:uid="{B0178684-8EDD-4AB6-9106-23FF64020A4F}"/>
    <cellStyle name="Hyperlink - Item Number 2" xfId="5" xr:uid="{29AF660E-6D89-4893-8B9F-9BB58356A39B}"/>
    <cellStyle name="Hyperlink - Item Number 2 2" xfId="16" xr:uid="{A9FB15F4-07ED-422E-BBD3-24FDE0B6B0E9}"/>
    <cellStyle name="Hyperlink - Item Number 3" xfId="15" xr:uid="{539692C1-69C8-452F-A71C-0CA2E1E9E9B2}"/>
    <cellStyle name="Hyperlink 2" xfId="6" xr:uid="{9E1F354E-7A20-4C10-96B8-4F5087FB80C8}"/>
    <cellStyle name="Hyperlink 2 2" xfId="17" xr:uid="{6A57D4D0-F1BE-4C5D-AE03-FD6234176C9F}"/>
    <cellStyle name="Normal" xfId="0" builtinId="0"/>
    <cellStyle name="Normal 2" xfId="7" xr:uid="{1FC3BC99-690D-4A53-9D53-E0BCAB7C6166}"/>
    <cellStyle name="Normal 2 2" xfId="11" xr:uid="{729B9A51-0FBE-4BCA-B264-5F513BDA7D15}"/>
    <cellStyle name="Normal 2 2 2" xfId="20" xr:uid="{D14B1E2B-B7C6-403F-A587-4D1454F321CB}"/>
    <cellStyle name="Normal 2 3" xfId="18" xr:uid="{DABED953-7DF6-455B-883E-5AA6106A0360}"/>
    <cellStyle name="Normal 3" xfId="8" xr:uid="{EA92E9CD-F6FC-4B49-A5D3-A0FC03D6A3DD}"/>
    <cellStyle name="Normal 4" xfId="9" xr:uid="{B5282399-DB8E-41CE-9118-FBFA4907AACE}"/>
    <cellStyle name="Normal 5" xfId="10" xr:uid="{A1D175D2-731E-4AB1-92E5-B4AFB3BBD20F}"/>
    <cellStyle name="Normal 5 2" xfId="19" xr:uid="{845D0A25-D014-4419-9FB4-47C1CA4FC49F}"/>
    <cellStyle name="Normal 6" xfId="1" xr:uid="{FA5712CA-7382-4934-BCCB-2A712E365CEF}"/>
    <cellStyle name="Normal 7" xfId="12" xr:uid="{BEC80412-88DC-4A18-9032-BA4B70DC5969}"/>
  </cellStyles>
  <dxfs count="1"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94911-4DED-4E5D-B3F8-406A60F1355D}">
  <dimension ref="B3:J33"/>
  <sheetViews>
    <sheetView workbookViewId="0">
      <selection activeCell="B7" sqref="B7"/>
    </sheetView>
  </sheetViews>
  <sheetFormatPr defaultRowHeight="14.4" x14ac:dyDescent="0.3"/>
  <cols>
    <col min="2" max="2" width="10.33203125" bestFit="1" customWidth="1"/>
    <col min="3" max="3" width="84.5546875" bestFit="1" customWidth="1"/>
    <col min="4" max="4" width="6.109375" bestFit="1" customWidth="1"/>
    <col min="5" max="5" width="8.5546875" bestFit="1" customWidth="1"/>
    <col min="7" max="7" width="2.109375" bestFit="1" customWidth="1"/>
    <col min="10" max="10" width="2.5546875" bestFit="1" customWidth="1"/>
  </cols>
  <sheetData>
    <row r="3" spans="2:10" x14ac:dyDescent="0.3">
      <c r="B3" s="3" t="s">
        <v>43</v>
      </c>
      <c r="C3" s="4" t="s">
        <v>44</v>
      </c>
      <c r="D3" s="38" t="s">
        <v>0</v>
      </c>
      <c r="E3" s="39">
        <v>1</v>
      </c>
      <c r="F3" s="40">
        <v>103617</v>
      </c>
      <c r="G3" s="40">
        <v>103617</v>
      </c>
      <c r="H3" s="5">
        <v>45737.591111111113</v>
      </c>
      <c r="I3" s="14"/>
      <c r="J3" s="16" t="s">
        <v>1</v>
      </c>
    </row>
    <row r="4" spans="2:10" x14ac:dyDescent="0.3">
      <c r="B4" s="6" t="s">
        <v>45</v>
      </c>
      <c r="C4" s="4" t="s">
        <v>46</v>
      </c>
      <c r="D4" s="38" t="s">
        <v>0</v>
      </c>
      <c r="E4" s="39">
        <v>1</v>
      </c>
      <c r="F4" s="40">
        <v>113415</v>
      </c>
      <c r="G4" s="40">
        <v>113415</v>
      </c>
      <c r="H4" s="5">
        <v>45737.591412037036</v>
      </c>
      <c r="I4" s="15"/>
      <c r="J4" s="17" t="s">
        <v>1</v>
      </c>
    </row>
    <row r="5" spans="2:10" x14ac:dyDescent="0.3">
      <c r="B5" s="3" t="s">
        <v>2</v>
      </c>
      <c r="C5" s="4" t="s">
        <v>3</v>
      </c>
      <c r="D5" s="38" t="s">
        <v>4</v>
      </c>
      <c r="E5" s="39">
        <v>153</v>
      </c>
      <c r="F5" s="40">
        <v>10.07</v>
      </c>
      <c r="G5" s="40">
        <v>1540.71</v>
      </c>
      <c r="H5" s="5">
        <v>45732.815833333334</v>
      </c>
      <c r="I5" s="14"/>
      <c r="J5" s="16" t="s">
        <v>1</v>
      </c>
    </row>
    <row r="6" spans="2:10" x14ac:dyDescent="0.3">
      <c r="B6" s="3" t="s">
        <v>76</v>
      </c>
      <c r="C6" s="4" t="s">
        <v>77</v>
      </c>
      <c r="D6" s="38" t="s">
        <v>0</v>
      </c>
      <c r="E6" s="39">
        <v>1</v>
      </c>
      <c r="F6" s="40">
        <v>181838.25</v>
      </c>
      <c r="G6" s="40">
        <v>181838.25</v>
      </c>
      <c r="H6" s="5">
        <v>45874.686111111114</v>
      </c>
      <c r="I6" s="14"/>
      <c r="J6" s="16" t="s">
        <v>1</v>
      </c>
    </row>
    <row r="7" spans="2:10" x14ac:dyDescent="0.3">
      <c r="B7" s="3" t="s">
        <v>5</v>
      </c>
      <c r="C7" s="4" t="s">
        <v>6</v>
      </c>
      <c r="D7" s="38" t="s">
        <v>0</v>
      </c>
      <c r="E7" s="39">
        <v>1</v>
      </c>
      <c r="F7" s="40">
        <v>45</v>
      </c>
      <c r="G7" s="40">
        <v>34650</v>
      </c>
      <c r="H7" s="5">
        <v>45732.815844907411</v>
      </c>
      <c r="I7" s="14"/>
      <c r="J7" s="16" t="s">
        <v>1</v>
      </c>
    </row>
    <row r="8" spans="2:10" x14ac:dyDescent="0.3">
      <c r="B8" s="3" t="s">
        <v>54</v>
      </c>
      <c r="C8" s="4" t="s">
        <v>55</v>
      </c>
      <c r="D8" s="38" t="s">
        <v>0</v>
      </c>
      <c r="E8" s="39">
        <v>1</v>
      </c>
      <c r="F8" s="40">
        <v>19000</v>
      </c>
      <c r="G8" s="40">
        <v>19000</v>
      </c>
      <c r="H8" s="5">
        <v>45744.302499999998</v>
      </c>
      <c r="I8" s="14"/>
      <c r="J8" s="16" t="s">
        <v>56</v>
      </c>
    </row>
    <row r="9" spans="2:10" x14ac:dyDescent="0.3">
      <c r="B9" s="3" t="s">
        <v>8</v>
      </c>
      <c r="C9" s="4" t="s">
        <v>9</v>
      </c>
      <c r="D9" s="38" t="s">
        <v>10</v>
      </c>
      <c r="E9" s="39">
        <v>1185</v>
      </c>
      <c r="F9" s="40">
        <v>22.35</v>
      </c>
      <c r="G9" s="40">
        <v>26484.75</v>
      </c>
      <c r="H9" s="5">
        <v>45732.815844907411</v>
      </c>
      <c r="I9" s="14"/>
      <c r="J9" s="16" t="s">
        <v>11</v>
      </c>
    </row>
    <row r="10" spans="2:10" x14ac:dyDescent="0.3">
      <c r="B10" s="41" t="s">
        <v>12</v>
      </c>
      <c r="C10" s="4" t="s">
        <v>13</v>
      </c>
      <c r="D10" s="38" t="s">
        <v>10</v>
      </c>
      <c r="E10" s="39">
        <v>1280</v>
      </c>
      <c r="F10" s="40">
        <v>44.36</v>
      </c>
      <c r="G10" s="40">
        <v>56780.800000000003</v>
      </c>
      <c r="H10" s="5">
        <v>45732.81585648148</v>
      </c>
      <c r="I10" s="14"/>
      <c r="J10" s="16" t="s">
        <v>11</v>
      </c>
    </row>
    <row r="11" spans="2:10" x14ac:dyDescent="0.3">
      <c r="B11" s="41" t="s">
        <v>14</v>
      </c>
      <c r="C11" s="4" t="s">
        <v>15</v>
      </c>
      <c r="D11" s="38" t="s">
        <v>16</v>
      </c>
      <c r="E11" s="39">
        <v>19841</v>
      </c>
      <c r="F11" s="40">
        <v>1.71</v>
      </c>
      <c r="G11" s="40">
        <v>33928.11</v>
      </c>
      <c r="H11" s="5">
        <v>45732.832129629627</v>
      </c>
      <c r="I11" s="14"/>
      <c r="J11" s="16" t="s">
        <v>11</v>
      </c>
    </row>
    <row r="12" spans="2:10" x14ac:dyDescent="0.3">
      <c r="B12" s="6" t="s">
        <v>65</v>
      </c>
      <c r="C12" s="4" t="s">
        <v>66</v>
      </c>
      <c r="D12" s="38" t="s">
        <v>7</v>
      </c>
      <c r="E12" s="39">
        <v>59</v>
      </c>
      <c r="F12" s="40">
        <v>1532.66</v>
      </c>
      <c r="G12" s="40">
        <v>90426.94</v>
      </c>
      <c r="H12" s="5">
        <v>45869.677511574075</v>
      </c>
      <c r="I12" s="15"/>
      <c r="J12" s="16" t="s">
        <v>1</v>
      </c>
    </row>
    <row r="13" spans="2:10" x14ac:dyDescent="0.3">
      <c r="B13" s="3" t="s">
        <v>47</v>
      </c>
      <c r="C13" s="4" t="s">
        <v>48</v>
      </c>
      <c r="D13" s="38" t="s">
        <v>7</v>
      </c>
      <c r="E13" s="39">
        <v>110</v>
      </c>
      <c r="F13" s="40">
        <v>825</v>
      </c>
      <c r="G13" s="40">
        <v>90750</v>
      </c>
      <c r="H13" s="5">
        <v>45735.626215277778</v>
      </c>
      <c r="I13" s="14"/>
      <c r="J13" s="16" t="s">
        <v>1</v>
      </c>
    </row>
    <row r="14" spans="2:10" x14ac:dyDescent="0.3">
      <c r="B14" s="3" t="s">
        <v>67</v>
      </c>
      <c r="C14" s="4" t="s">
        <v>68</v>
      </c>
      <c r="D14" s="38" t="s">
        <v>4</v>
      </c>
      <c r="E14" s="39">
        <v>113</v>
      </c>
      <c r="F14" s="40">
        <v>45</v>
      </c>
      <c r="G14" s="40">
        <v>5085</v>
      </c>
      <c r="H14" s="5">
        <v>45732.83216435185</v>
      </c>
      <c r="I14" s="14"/>
      <c r="J14" s="16" t="s">
        <v>1</v>
      </c>
    </row>
    <row r="15" spans="2:10" x14ac:dyDescent="0.3">
      <c r="B15" s="6" t="s">
        <v>18</v>
      </c>
      <c r="C15" s="4" t="s">
        <v>19</v>
      </c>
      <c r="D15" s="38" t="s">
        <v>4</v>
      </c>
      <c r="E15" s="39">
        <v>29</v>
      </c>
      <c r="F15" s="40">
        <v>50</v>
      </c>
      <c r="G15" s="40">
        <v>1450</v>
      </c>
      <c r="H15" s="5">
        <v>45732.83216435185</v>
      </c>
      <c r="I15" s="14"/>
      <c r="J15" s="16" t="s">
        <v>1</v>
      </c>
    </row>
    <row r="16" spans="2:10" x14ac:dyDescent="0.3">
      <c r="B16" s="3" t="s">
        <v>69</v>
      </c>
      <c r="C16" s="4" t="s">
        <v>70</v>
      </c>
      <c r="D16" s="38" t="s">
        <v>4</v>
      </c>
      <c r="E16" s="39">
        <v>9</v>
      </c>
      <c r="F16" s="40">
        <v>40</v>
      </c>
      <c r="G16" s="40">
        <v>360</v>
      </c>
      <c r="H16" s="5">
        <v>45831.677071759259</v>
      </c>
      <c r="I16" s="14"/>
      <c r="J16" s="16" t="s">
        <v>17</v>
      </c>
    </row>
    <row r="17" spans="2:10" x14ac:dyDescent="0.3">
      <c r="B17" s="6" t="s">
        <v>20</v>
      </c>
      <c r="C17" s="4" t="s">
        <v>21</v>
      </c>
      <c r="D17" s="38" t="s">
        <v>22</v>
      </c>
      <c r="E17" s="39">
        <v>8</v>
      </c>
      <c r="F17" s="40">
        <v>25125</v>
      </c>
      <c r="G17" s="40">
        <v>201000</v>
      </c>
      <c r="H17" s="5">
        <v>45732.832175925927</v>
      </c>
      <c r="I17" s="15"/>
      <c r="J17" s="16" t="s">
        <v>17</v>
      </c>
    </row>
    <row r="18" spans="2:10" x14ac:dyDescent="0.3">
      <c r="B18" s="41" t="s">
        <v>49</v>
      </c>
      <c r="C18" s="4" t="s">
        <v>50</v>
      </c>
      <c r="D18" s="38" t="s">
        <v>23</v>
      </c>
      <c r="E18" s="39">
        <v>33</v>
      </c>
      <c r="F18" s="40">
        <v>15.09</v>
      </c>
      <c r="G18" s="40">
        <v>497.96999999999997</v>
      </c>
      <c r="H18" s="5">
        <v>45735.511064814818</v>
      </c>
      <c r="I18" s="14"/>
      <c r="J18" s="16" t="s">
        <v>1</v>
      </c>
    </row>
    <row r="19" spans="2:10" x14ac:dyDescent="0.3">
      <c r="B19" s="6" t="s">
        <v>57</v>
      </c>
      <c r="C19" s="4" t="s">
        <v>58</v>
      </c>
      <c r="D19" s="38" t="s">
        <v>10</v>
      </c>
      <c r="E19" s="39">
        <v>69</v>
      </c>
      <c r="F19" s="40">
        <v>41.81</v>
      </c>
      <c r="G19" s="40">
        <v>2884.8900000000003</v>
      </c>
      <c r="H19" s="5">
        <v>45744.307858796295</v>
      </c>
      <c r="I19" s="14"/>
      <c r="J19" s="16" t="s">
        <v>1</v>
      </c>
    </row>
    <row r="20" spans="2:10" x14ac:dyDescent="0.3">
      <c r="B20" s="3" t="s">
        <v>71</v>
      </c>
      <c r="C20" s="4" t="s">
        <v>72</v>
      </c>
      <c r="D20" s="38" t="s">
        <v>10</v>
      </c>
      <c r="E20" s="39">
        <v>69</v>
      </c>
      <c r="F20" s="40">
        <v>19.25</v>
      </c>
      <c r="G20" s="40">
        <v>1328.25</v>
      </c>
      <c r="H20" s="5">
        <v>45831.678067129629</v>
      </c>
      <c r="I20" s="14"/>
      <c r="J20" s="16" t="s">
        <v>1</v>
      </c>
    </row>
    <row r="21" spans="2:10" x14ac:dyDescent="0.3">
      <c r="B21" s="3" t="s">
        <v>24</v>
      </c>
      <c r="C21" s="4" t="s">
        <v>86</v>
      </c>
      <c r="D21" s="38" t="s">
        <v>22</v>
      </c>
      <c r="E21" s="39">
        <v>16</v>
      </c>
      <c r="F21" s="40">
        <v>50</v>
      </c>
      <c r="G21" s="40">
        <v>800</v>
      </c>
      <c r="H21" s="5">
        <v>45732.832187499997</v>
      </c>
      <c r="I21" s="14"/>
      <c r="J21" s="16" t="s">
        <v>1</v>
      </c>
    </row>
    <row r="22" spans="2:10" x14ac:dyDescent="0.3">
      <c r="B22" s="3" t="s">
        <v>59</v>
      </c>
      <c r="C22" s="4" t="s">
        <v>85</v>
      </c>
      <c r="D22" s="38" t="s">
        <v>22</v>
      </c>
      <c r="E22" s="39">
        <v>32</v>
      </c>
      <c r="F22" s="40">
        <v>1672.84</v>
      </c>
      <c r="G22" s="40">
        <v>53530.879999999997</v>
      </c>
      <c r="H22" s="5">
        <v>45744.324930555558</v>
      </c>
      <c r="I22" s="14"/>
      <c r="J22" s="16" t="s">
        <v>56</v>
      </c>
    </row>
    <row r="23" spans="2:10" x14ac:dyDescent="0.3">
      <c r="B23" s="3" t="s">
        <v>78</v>
      </c>
      <c r="C23" s="4" t="s">
        <v>79</v>
      </c>
      <c r="D23" s="38" t="s">
        <v>10</v>
      </c>
      <c r="E23" s="39">
        <v>169</v>
      </c>
      <c r="F23" s="40">
        <v>247.66</v>
      </c>
      <c r="G23" s="40">
        <v>41854.54</v>
      </c>
      <c r="H23" s="5">
        <v>45874.692453703705</v>
      </c>
      <c r="I23" s="14"/>
      <c r="J23" s="16" t="s">
        <v>1</v>
      </c>
    </row>
    <row r="24" spans="2:10" x14ac:dyDescent="0.3">
      <c r="B24" s="6" t="s">
        <v>51</v>
      </c>
      <c r="C24" s="4" t="s">
        <v>25</v>
      </c>
      <c r="D24" s="38" t="s">
        <v>7</v>
      </c>
      <c r="E24" s="39">
        <v>71</v>
      </c>
      <c r="F24" s="40">
        <v>129.82</v>
      </c>
      <c r="G24" s="40">
        <v>9217.2199999999993</v>
      </c>
      <c r="H24" s="5">
        <v>45735.500740740739</v>
      </c>
      <c r="I24" s="14"/>
      <c r="J24" s="16" t="s">
        <v>1</v>
      </c>
    </row>
    <row r="25" spans="2:10" x14ac:dyDescent="0.3">
      <c r="B25" s="6" t="s">
        <v>26</v>
      </c>
      <c r="C25" s="4" t="s">
        <v>27</v>
      </c>
      <c r="D25" s="38" t="s">
        <v>10</v>
      </c>
      <c r="E25" s="39">
        <v>144</v>
      </c>
      <c r="F25" s="40">
        <v>20.03</v>
      </c>
      <c r="G25" s="40">
        <v>2884.32</v>
      </c>
      <c r="H25" s="5">
        <v>45732.83221064815</v>
      </c>
      <c r="I25" s="14"/>
      <c r="J25" s="16" t="s">
        <v>1</v>
      </c>
    </row>
    <row r="26" spans="2:10" x14ac:dyDescent="0.3">
      <c r="B26" s="6" t="s">
        <v>28</v>
      </c>
      <c r="C26" s="4" t="s">
        <v>29</v>
      </c>
      <c r="D26" s="38" t="s">
        <v>10</v>
      </c>
      <c r="E26" s="39">
        <v>127</v>
      </c>
      <c r="F26" s="40">
        <v>18</v>
      </c>
      <c r="G26" s="40">
        <v>2286</v>
      </c>
      <c r="H26" s="5">
        <v>45732.83222222222</v>
      </c>
      <c r="I26" s="14"/>
      <c r="J26" s="16" t="s">
        <v>1</v>
      </c>
    </row>
    <row r="27" spans="2:10" x14ac:dyDescent="0.3">
      <c r="B27" s="6" t="s">
        <v>30</v>
      </c>
      <c r="C27" s="4" t="s">
        <v>31</v>
      </c>
      <c r="D27" s="38" t="s">
        <v>10</v>
      </c>
      <c r="E27" s="39">
        <v>59</v>
      </c>
      <c r="F27" s="40">
        <v>17.22</v>
      </c>
      <c r="G27" s="40">
        <v>1015.9799999999999</v>
      </c>
      <c r="H27" s="5">
        <v>45732.83222222222</v>
      </c>
      <c r="I27" s="14"/>
      <c r="J27" s="16" t="s">
        <v>1</v>
      </c>
    </row>
    <row r="28" spans="2:10" x14ac:dyDescent="0.3">
      <c r="B28" s="6" t="s">
        <v>52</v>
      </c>
      <c r="C28" s="4" t="s">
        <v>53</v>
      </c>
      <c r="D28" s="38" t="s">
        <v>22</v>
      </c>
      <c r="E28" s="39">
        <v>2</v>
      </c>
      <c r="F28" s="40">
        <v>4500</v>
      </c>
      <c r="G28" s="40">
        <v>9000</v>
      </c>
      <c r="H28" s="5">
        <v>45737.545115740744</v>
      </c>
      <c r="I28" s="15"/>
      <c r="J28" s="16" t="s">
        <v>1</v>
      </c>
    </row>
    <row r="29" spans="2:10" x14ac:dyDescent="0.3">
      <c r="B29" s="41" t="s">
        <v>64</v>
      </c>
      <c r="C29" s="4" t="s">
        <v>63</v>
      </c>
      <c r="D29" s="38" t="s">
        <v>4</v>
      </c>
      <c r="E29" s="39">
        <v>143</v>
      </c>
      <c r="F29" s="40">
        <v>418.92</v>
      </c>
      <c r="G29" s="40">
        <v>59905.560000000005</v>
      </c>
      <c r="H29" s="5">
        <v>45744.603495370371</v>
      </c>
      <c r="I29" s="15"/>
      <c r="J29" s="16" t="s">
        <v>1</v>
      </c>
    </row>
    <row r="30" spans="2:10" x14ac:dyDescent="0.3">
      <c r="B30" s="3" t="s">
        <v>32</v>
      </c>
      <c r="C30" s="4" t="s">
        <v>33</v>
      </c>
      <c r="D30" s="38" t="s">
        <v>10</v>
      </c>
      <c r="E30" s="39">
        <v>69</v>
      </c>
      <c r="F30" s="40">
        <v>237.5</v>
      </c>
      <c r="G30" s="40">
        <v>16387.5</v>
      </c>
      <c r="H30" s="5">
        <v>45732.831504629627</v>
      </c>
      <c r="I30" s="14"/>
      <c r="J30" s="16" t="s">
        <v>1</v>
      </c>
    </row>
    <row r="31" spans="2:10" x14ac:dyDescent="0.3">
      <c r="B31" s="41" t="s">
        <v>73</v>
      </c>
      <c r="C31" s="4" t="s">
        <v>74</v>
      </c>
      <c r="D31" s="38" t="s">
        <v>22</v>
      </c>
      <c r="E31" s="39">
        <v>1</v>
      </c>
      <c r="F31" s="40">
        <v>10500</v>
      </c>
      <c r="G31" s="40">
        <v>10500</v>
      </c>
      <c r="H31" s="5">
        <v>45744.640532407408</v>
      </c>
      <c r="I31" s="14"/>
      <c r="J31" s="16" t="s">
        <v>17</v>
      </c>
    </row>
    <row r="32" spans="2:10" x14ac:dyDescent="0.3">
      <c r="B32" s="6" t="s">
        <v>60</v>
      </c>
      <c r="C32" s="4" t="s">
        <v>61</v>
      </c>
      <c r="D32" s="38" t="s">
        <v>62</v>
      </c>
      <c r="E32" s="39">
        <v>29</v>
      </c>
      <c r="F32" s="40">
        <v>670.58</v>
      </c>
      <c r="G32" s="40">
        <v>19446.82</v>
      </c>
      <c r="H32" s="5">
        <v>45744.302499999998</v>
      </c>
      <c r="I32" s="14"/>
      <c r="J32" s="16"/>
    </row>
    <row r="33" spans="2:10" x14ac:dyDescent="0.3">
      <c r="B33" s="42"/>
      <c r="C33" s="4"/>
      <c r="D33" s="38"/>
      <c r="E33" s="39"/>
      <c r="F33" s="40"/>
      <c r="G33" s="40"/>
      <c r="H33" s="5"/>
      <c r="I33" s="14"/>
      <c r="J33" s="16"/>
    </row>
  </sheetData>
  <conditionalFormatting sqref="F3:F33">
    <cfRule type="expression" dxfId="0" priority="1" stopIfTrue="1">
      <formula>B3&lt;&gt;""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B96CA-86D5-4853-ACAB-5F8603CCC780}">
  <dimension ref="B2:J51"/>
  <sheetViews>
    <sheetView tabSelected="1" topLeftCell="A2" zoomScaleNormal="100" workbookViewId="0">
      <selection activeCell="C14" sqref="C14"/>
    </sheetView>
  </sheetViews>
  <sheetFormatPr defaultColWidth="9.109375" defaultRowHeight="14.4" x14ac:dyDescent="0.3"/>
  <cols>
    <col min="1" max="1" width="9.109375" style="1"/>
    <col min="2" max="2" width="10" style="1" bestFit="1" customWidth="1"/>
    <col min="3" max="3" width="12.33203125" style="1" bestFit="1" customWidth="1"/>
    <col min="4" max="4" width="9.44140625" style="1" bestFit="1" customWidth="1"/>
    <col min="5" max="5" width="9.109375" style="1" customWidth="1"/>
    <col min="6" max="6" width="122.44140625" style="1" customWidth="1"/>
    <col min="7" max="7" width="11.88671875" style="1" bestFit="1" customWidth="1"/>
    <col min="8" max="8" width="18.44140625" style="1" bestFit="1" customWidth="1"/>
    <col min="9" max="10" width="10.33203125" style="1" bestFit="1" customWidth="1"/>
    <col min="11" max="16384" width="9.109375" style="1"/>
  </cols>
  <sheetData>
    <row r="2" spans="2:10" ht="15" thickBot="1" x14ac:dyDescent="0.35"/>
    <row r="3" spans="2:10" ht="15" thickBot="1" x14ac:dyDescent="0.35">
      <c r="B3" s="44" t="s">
        <v>42</v>
      </c>
      <c r="C3" s="45"/>
      <c r="D3" s="45"/>
      <c r="E3" s="45"/>
      <c r="F3" s="46"/>
      <c r="G3" s="57" t="s">
        <v>83</v>
      </c>
      <c r="H3" s="46"/>
      <c r="I3" s="55" t="s">
        <v>84</v>
      </c>
      <c r="J3" s="56"/>
    </row>
    <row r="4" spans="2:10" x14ac:dyDescent="0.3">
      <c r="B4" s="53" t="s">
        <v>34</v>
      </c>
      <c r="C4" s="51" t="s">
        <v>75</v>
      </c>
      <c r="D4" s="51" t="s">
        <v>35</v>
      </c>
      <c r="E4" s="51" t="s">
        <v>36</v>
      </c>
      <c r="F4" s="51" t="s">
        <v>37</v>
      </c>
      <c r="G4" s="51" t="s">
        <v>39</v>
      </c>
      <c r="H4" s="51" t="s">
        <v>40</v>
      </c>
      <c r="I4" s="47" t="s">
        <v>41</v>
      </c>
      <c r="J4" s="49" t="s">
        <v>38</v>
      </c>
    </row>
    <row r="5" spans="2:10" ht="15" thickBot="1" x14ac:dyDescent="0.35">
      <c r="B5" s="54"/>
      <c r="C5" s="52"/>
      <c r="D5" s="52"/>
      <c r="E5" s="52"/>
      <c r="F5" s="52"/>
      <c r="G5" s="52"/>
      <c r="H5" s="52"/>
      <c r="I5" s="48"/>
      <c r="J5" s="50"/>
    </row>
    <row r="6" spans="2:10" x14ac:dyDescent="0.3">
      <c r="B6" s="20" t="str">
        <f>LEFT('Imported Vals'!B3,3)</f>
        <v>202</v>
      </c>
      <c r="C6" s="22" t="str">
        <f>RIGHT('Imported Vals'!B3,5)</f>
        <v>11001</v>
      </c>
      <c r="D6" s="26">
        <f>'Imported Vals'!E3</f>
        <v>1</v>
      </c>
      <c r="E6" s="29" t="str">
        <f>'Imported Vals'!D3</f>
        <v>LS</v>
      </c>
      <c r="F6" s="8" t="str">
        <f>'Imported Vals'!C3</f>
        <v>STRUCTURE REMOVED, AS PER PLAN</v>
      </c>
      <c r="G6" s="29"/>
      <c r="H6" s="29"/>
      <c r="I6" s="43" t="s">
        <v>87</v>
      </c>
      <c r="J6" s="10" t="s">
        <v>80</v>
      </c>
    </row>
    <row r="7" spans="2:10" x14ac:dyDescent="0.3">
      <c r="B7" s="23" t="str">
        <f>LEFT('Imported Vals'!B4,3)</f>
        <v>202</v>
      </c>
      <c r="C7" s="21" t="str">
        <f>RIGHT('Imported Vals'!B4,5)</f>
        <v>11003</v>
      </c>
      <c r="D7" s="27">
        <f>'Imported Vals'!E4</f>
        <v>1</v>
      </c>
      <c r="E7" s="30" t="str">
        <f>'Imported Vals'!D4</f>
        <v>LS</v>
      </c>
      <c r="F7" s="2" t="str">
        <f>'Imported Vals'!C4</f>
        <v>STRUCTURE REMOVED, OVER 20 FOOT SPAN, AS PER PLAN</v>
      </c>
      <c r="G7" s="30"/>
      <c r="H7" s="30"/>
      <c r="I7" s="30" t="s">
        <v>87</v>
      </c>
      <c r="J7" s="11" t="s">
        <v>80</v>
      </c>
    </row>
    <row r="8" spans="2:10" x14ac:dyDescent="0.3">
      <c r="B8" s="23" t="str">
        <f>LEFT('Imported Vals'!B5,3)</f>
        <v>202</v>
      </c>
      <c r="C8" s="21" t="str">
        <f>RIGHT('Imported Vals'!B5,5)</f>
        <v>23500</v>
      </c>
      <c r="D8" s="27">
        <f>'Imported Vals'!E5</f>
        <v>153</v>
      </c>
      <c r="E8" s="30" t="str">
        <f>'Imported Vals'!D5</f>
        <v>SY</v>
      </c>
      <c r="F8" s="2" t="str">
        <f>'Imported Vals'!C5</f>
        <v>WEARING COURSE REMOVED</v>
      </c>
      <c r="G8" s="30"/>
      <c r="H8" s="27">
        <f>D8</f>
        <v>153</v>
      </c>
      <c r="I8" s="30"/>
      <c r="J8" s="12"/>
    </row>
    <row r="9" spans="2:10" x14ac:dyDescent="0.3">
      <c r="B9" s="23"/>
      <c r="C9" s="21"/>
      <c r="D9" s="27"/>
      <c r="E9" s="30"/>
      <c r="F9" s="2"/>
      <c r="G9" s="30"/>
      <c r="H9" s="30"/>
      <c r="I9" s="30"/>
      <c r="J9" s="12"/>
    </row>
    <row r="10" spans="2:10" x14ac:dyDescent="0.3">
      <c r="B10" s="23" t="str">
        <f>LEFT('Imported Vals'!B6,3)</f>
        <v>503</v>
      </c>
      <c r="C10" s="21" t="str">
        <f>RIGHT('Imported Vals'!B6,5)</f>
        <v>11101</v>
      </c>
      <c r="D10" s="27">
        <f>'Imported Vals'!E6</f>
        <v>1</v>
      </c>
      <c r="E10" s="30" t="str">
        <f>'Imported Vals'!D6</f>
        <v>LS</v>
      </c>
      <c r="F10" s="2" t="str">
        <f>'Imported Vals'!C6</f>
        <v>COFFERDAMS AND EXCAVATION BRACING, AS PER PLAN</v>
      </c>
      <c r="G10" s="30"/>
      <c r="H10" s="30"/>
      <c r="I10" s="30" t="s">
        <v>87</v>
      </c>
      <c r="J10" s="11" t="s">
        <v>81</v>
      </c>
    </row>
    <row r="11" spans="2:10" x14ac:dyDescent="0.3">
      <c r="B11" s="23" t="str">
        <f>LEFT('Imported Vals'!B7,3)</f>
        <v>503</v>
      </c>
      <c r="C11" s="58">
        <v>21300</v>
      </c>
      <c r="D11" s="27">
        <f>'Imported Vals'!E7</f>
        <v>1</v>
      </c>
      <c r="E11" s="30" t="str">
        <f>'Imported Vals'!D7</f>
        <v>LS</v>
      </c>
      <c r="F11" s="2" t="str">
        <f>'Imported Vals'!C7</f>
        <v>UNCLASSIFIED EXCAVATION</v>
      </c>
      <c r="G11" s="27"/>
      <c r="H11" s="30"/>
      <c r="I11" s="30" t="s">
        <v>87</v>
      </c>
      <c r="J11" s="12"/>
    </row>
    <row r="12" spans="2:10" x14ac:dyDescent="0.3">
      <c r="B12" s="23"/>
      <c r="C12" s="21"/>
      <c r="D12" s="27"/>
      <c r="E12" s="30"/>
      <c r="F12" s="2"/>
      <c r="G12" s="30"/>
      <c r="H12" s="30"/>
      <c r="I12" s="30"/>
      <c r="J12" s="12"/>
    </row>
    <row r="13" spans="2:10" x14ac:dyDescent="0.3">
      <c r="B13" s="23" t="str">
        <f>LEFT('Imported Vals'!B8,3)</f>
        <v>505</v>
      </c>
      <c r="C13" s="21" t="str">
        <f>RIGHT('Imported Vals'!B8,5)</f>
        <v>11100</v>
      </c>
      <c r="D13" s="27">
        <f>'Imported Vals'!E8</f>
        <v>1</v>
      </c>
      <c r="E13" s="30" t="str">
        <f>'Imported Vals'!D8</f>
        <v>LS</v>
      </c>
      <c r="F13" s="2" t="str">
        <f>'Imported Vals'!C8</f>
        <v>PILE DRIVING EQUIPMENT MOBILIZATION</v>
      </c>
      <c r="G13" s="30"/>
      <c r="H13" s="30"/>
      <c r="I13" s="30" t="s">
        <v>87</v>
      </c>
      <c r="J13" s="12"/>
    </row>
    <row r="14" spans="2:10" x14ac:dyDescent="0.3">
      <c r="B14" s="23"/>
      <c r="C14" s="21"/>
      <c r="D14" s="27"/>
      <c r="E14" s="30"/>
      <c r="F14" s="2"/>
      <c r="G14" s="30"/>
      <c r="H14" s="30"/>
      <c r="I14" s="30"/>
      <c r="J14" s="12"/>
    </row>
    <row r="15" spans="2:10" x14ac:dyDescent="0.3">
      <c r="B15" s="23" t="str">
        <f>LEFT('Imported Vals'!B9,3)</f>
        <v>507</v>
      </c>
      <c r="C15" s="21" t="str">
        <f>RIGHT('Imported Vals'!B9,5)</f>
        <v>00500</v>
      </c>
      <c r="D15" s="27">
        <f>'Imported Vals'!E9</f>
        <v>1185</v>
      </c>
      <c r="E15" s="30" t="str">
        <f>'Imported Vals'!D9</f>
        <v>FT</v>
      </c>
      <c r="F15" s="2" t="str">
        <f>'Imported Vals'!C9</f>
        <v>12" CAST-IN-PLACE REINFORCED CONCRETE PILES, DRIVEN</v>
      </c>
      <c r="G15" s="27">
        <f>D15</f>
        <v>1185</v>
      </c>
      <c r="H15" s="30"/>
      <c r="I15" s="30"/>
      <c r="J15" s="12"/>
    </row>
    <row r="16" spans="2:10" x14ac:dyDescent="0.3">
      <c r="B16" s="23" t="str">
        <f>LEFT('Imported Vals'!B10,3)</f>
        <v>507</v>
      </c>
      <c r="C16" s="21" t="str">
        <f>RIGHT('Imported Vals'!B10,5)</f>
        <v>00550</v>
      </c>
      <c r="D16" s="27">
        <f>'Imported Vals'!E10</f>
        <v>1280</v>
      </c>
      <c r="E16" s="30" t="str">
        <f>'Imported Vals'!D10</f>
        <v>FT</v>
      </c>
      <c r="F16" s="2" t="str">
        <f>'Imported Vals'!C10</f>
        <v>12" CAST-IN-PLACE REINFORCED CONCRETE PILES, FURNISHED</v>
      </c>
      <c r="G16" s="27">
        <f>D16</f>
        <v>1280</v>
      </c>
      <c r="H16" s="30"/>
      <c r="I16" s="30"/>
      <c r="J16" s="12"/>
    </row>
    <row r="17" spans="2:10" x14ac:dyDescent="0.3">
      <c r="B17" s="23"/>
      <c r="C17" s="21"/>
      <c r="D17" s="27"/>
      <c r="E17" s="30"/>
      <c r="F17" s="2"/>
      <c r="G17" s="30"/>
      <c r="H17" s="30"/>
      <c r="I17" s="30"/>
      <c r="J17" s="12"/>
    </row>
    <row r="18" spans="2:10" x14ac:dyDescent="0.3">
      <c r="B18" s="23" t="str">
        <f>LEFT('Imported Vals'!B11,3)</f>
        <v>509</v>
      </c>
      <c r="C18" s="21" t="str">
        <f>RIGHT('Imported Vals'!B11,5)</f>
        <v>10000</v>
      </c>
      <c r="D18" s="27">
        <f>'Imported Vals'!E11</f>
        <v>19841</v>
      </c>
      <c r="E18" s="30" t="str">
        <f>'Imported Vals'!D11</f>
        <v>LB</v>
      </c>
      <c r="F18" s="2" t="str">
        <f>'Imported Vals'!C11</f>
        <v>EPOXY COATED REINFORCING STEEL</v>
      </c>
      <c r="G18" s="27">
        <f>D18-H18</f>
        <v>10052</v>
      </c>
      <c r="H18" s="30">
        <v>9789</v>
      </c>
      <c r="I18" s="30"/>
      <c r="J18" s="12"/>
    </row>
    <row r="19" spans="2:10" x14ac:dyDescent="0.3">
      <c r="B19" s="23"/>
      <c r="C19" s="21"/>
      <c r="D19" s="27"/>
      <c r="E19" s="30"/>
      <c r="F19" s="2"/>
      <c r="G19" s="30"/>
      <c r="H19" s="30"/>
      <c r="I19" s="30"/>
      <c r="J19" s="12"/>
    </row>
    <row r="20" spans="2:10" x14ac:dyDescent="0.3">
      <c r="B20" s="23" t="str">
        <f>LEFT('Imported Vals'!B12,3)</f>
        <v>511</v>
      </c>
      <c r="C20" s="21" t="str">
        <f>RIGHT('Imported Vals'!B12,5)</f>
        <v>31611</v>
      </c>
      <c r="D20" s="27">
        <f>'Imported Vals'!E12</f>
        <v>59</v>
      </c>
      <c r="E20" s="30" t="str">
        <f>'Imported Vals'!D12</f>
        <v>CY</v>
      </c>
      <c r="F20" s="2" t="str">
        <f>'Imported Vals'!C12</f>
        <v>CLASS QC2 CONCRETE, SUPERSTRUCTURE, AS PER PLAN</v>
      </c>
      <c r="G20" s="30"/>
      <c r="H20" s="27">
        <f>D20</f>
        <v>59</v>
      </c>
      <c r="I20" s="30"/>
      <c r="J20" s="11" t="s">
        <v>80</v>
      </c>
    </row>
    <row r="21" spans="2:10" x14ac:dyDescent="0.3">
      <c r="B21" s="23" t="str">
        <f>LEFT('Imported Vals'!B13,3)</f>
        <v>511</v>
      </c>
      <c r="C21" s="21" t="str">
        <f>RIGHT('Imported Vals'!B13,5)</f>
        <v>50210</v>
      </c>
      <c r="D21" s="27">
        <f>'Imported Vals'!E13</f>
        <v>110</v>
      </c>
      <c r="E21" s="30" t="str">
        <f>'Imported Vals'!D13</f>
        <v>CY</v>
      </c>
      <c r="F21" s="2" t="str">
        <f>'Imported Vals'!C13</f>
        <v>CLASS QC1 CONCRETE, SUBSTRUCTURE</v>
      </c>
      <c r="G21" s="27">
        <f>D21</f>
        <v>110</v>
      </c>
      <c r="H21" s="30"/>
      <c r="I21" s="30"/>
      <c r="J21" s="12"/>
    </row>
    <row r="22" spans="2:10" x14ac:dyDescent="0.3">
      <c r="B22" s="23"/>
      <c r="C22" s="21"/>
      <c r="D22" s="27"/>
      <c r="E22" s="30"/>
      <c r="F22" s="2"/>
      <c r="G22" s="30"/>
      <c r="H22" s="30"/>
      <c r="I22" s="30"/>
      <c r="J22" s="12"/>
    </row>
    <row r="23" spans="2:10" x14ac:dyDescent="0.3">
      <c r="B23" s="23" t="str">
        <f>LEFT('Imported Vals'!B14,3)</f>
        <v>512</v>
      </c>
      <c r="C23" s="21" t="str">
        <f>RIGHT('Imported Vals'!B14,5)</f>
        <v>10100</v>
      </c>
      <c r="D23" s="27">
        <f>'Imported Vals'!E14</f>
        <v>113</v>
      </c>
      <c r="E23" s="30" t="str">
        <f>'Imported Vals'!D14</f>
        <v>SY</v>
      </c>
      <c r="F23" s="2" t="str">
        <f>'Imported Vals'!C14</f>
        <v>SEALING OF CONCRETE SURFACES (EPOXY-URETHANE)</v>
      </c>
      <c r="G23" s="27">
        <f>D23-H23</f>
        <v>69.122222222222234</v>
      </c>
      <c r="H23" s="27">
        <f>394.9/9</f>
        <v>43.877777777777773</v>
      </c>
      <c r="I23" s="30"/>
      <c r="J23" s="12"/>
    </row>
    <row r="24" spans="2:10" x14ac:dyDescent="0.3">
      <c r="B24" s="23" t="str">
        <f>LEFT('Imported Vals'!B15,3)</f>
        <v>512</v>
      </c>
      <c r="C24" s="21" t="str">
        <f>RIGHT('Imported Vals'!B15,5)</f>
        <v>33000</v>
      </c>
      <c r="D24" s="27">
        <f>'Imported Vals'!E15</f>
        <v>29</v>
      </c>
      <c r="E24" s="30" t="str">
        <f>'Imported Vals'!D15</f>
        <v>SY</v>
      </c>
      <c r="F24" s="2" t="str">
        <f>'Imported Vals'!C15</f>
        <v>TYPE 2 WATERPROOFING</v>
      </c>
      <c r="G24" s="30"/>
      <c r="H24" s="27">
        <f>D24</f>
        <v>29</v>
      </c>
      <c r="I24" s="30"/>
      <c r="J24" s="12"/>
    </row>
    <row r="25" spans="2:10" x14ac:dyDescent="0.3">
      <c r="B25" s="33"/>
      <c r="C25" s="34"/>
      <c r="D25" s="35"/>
      <c r="E25" s="36"/>
      <c r="F25" s="9"/>
      <c r="G25" s="36"/>
      <c r="H25" s="36"/>
      <c r="I25" s="36"/>
      <c r="J25" s="37"/>
    </row>
    <row r="26" spans="2:10" x14ac:dyDescent="0.3">
      <c r="B26" s="23" t="str">
        <f>LEFT('Imported Vals'!B17,3)</f>
        <v>515</v>
      </c>
      <c r="C26" s="21" t="str">
        <f>RIGHT('Imported Vals'!B17,5)</f>
        <v>12050</v>
      </c>
      <c r="D26" s="27">
        <f>'Imported Vals'!E17</f>
        <v>8</v>
      </c>
      <c r="E26" s="30" t="str">
        <f>'Imported Vals'!D17</f>
        <v>EACH</v>
      </c>
      <c r="F26" s="2" t="str">
        <f>'Imported Vals'!C17</f>
        <v>PRESTRESSED CONCRETE COMPOSITE BOX BEAM BRIDGE MEMBERS, LEVEL 1, CB21-48</v>
      </c>
      <c r="G26" s="30"/>
      <c r="H26" s="30"/>
      <c r="I26" s="27">
        <f>D26</f>
        <v>8</v>
      </c>
      <c r="J26" s="12"/>
    </row>
    <row r="27" spans="2:10" x14ac:dyDescent="0.3">
      <c r="B27" s="23"/>
      <c r="C27" s="21"/>
      <c r="D27" s="27"/>
      <c r="E27" s="30"/>
      <c r="F27" s="2"/>
      <c r="G27" s="30"/>
      <c r="H27" s="30"/>
      <c r="I27" s="30"/>
      <c r="J27" s="12"/>
    </row>
    <row r="28" spans="2:10" x14ac:dyDescent="0.3">
      <c r="B28" s="23" t="str">
        <f>LEFT('Imported Vals'!B18,3)</f>
        <v>516</v>
      </c>
      <c r="C28" s="21" t="str">
        <f>RIGHT('Imported Vals'!B18,5)</f>
        <v>13900</v>
      </c>
      <c r="D28" s="27">
        <f>'Imported Vals'!E18</f>
        <v>33</v>
      </c>
      <c r="E28" s="30" t="str">
        <f>'Imported Vals'!D18</f>
        <v>SF</v>
      </c>
      <c r="F28" s="2" t="str">
        <f>'Imported Vals'!C18</f>
        <v>2" PREFORMED EXPANSION JOINT FILLER</v>
      </c>
      <c r="G28" s="30"/>
      <c r="H28" s="27">
        <f>D28</f>
        <v>33</v>
      </c>
      <c r="I28" s="30"/>
      <c r="J28" s="12"/>
    </row>
    <row r="29" spans="2:10" x14ac:dyDescent="0.3">
      <c r="B29" s="23"/>
      <c r="C29" s="21"/>
      <c r="D29" s="27"/>
      <c r="E29" s="30"/>
      <c r="F29" s="2"/>
      <c r="G29" s="30"/>
      <c r="H29" s="30"/>
      <c r="I29" s="30"/>
      <c r="J29" s="12"/>
    </row>
    <row r="30" spans="2:10" x14ac:dyDescent="0.3">
      <c r="B30" s="23" t="str">
        <f>LEFT('Imported Vals'!B19,3)</f>
        <v>516</v>
      </c>
      <c r="C30" s="21" t="str">
        <f>RIGHT('Imported Vals'!B19,5)</f>
        <v>14020</v>
      </c>
      <c r="D30" s="27">
        <f>'Imported Vals'!E19</f>
        <v>69</v>
      </c>
      <c r="E30" s="30" t="str">
        <f>'Imported Vals'!D19</f>
        <v>FT</v>
      </c>
      <c r="F30" s="2" t="str">
        <f>'Imported Vals'!C19</f>
        <v>SEMI-INTEGRAL ABUTMENT EXPANSION JOINT SEAL</v>
      </c>
      <c r="G30" s="27">
        <f>D30</f>
        <v>69</v>
      </c>
      <c r="H30" s="30"/>
      <c r="I30" s="30"/>
      <c r="J30" s="12"/>
    </row>
    <row r="31" spans="2:10" x14ac:dyDescent="0.3">
      <c r="B31" s="23" t="str">
        <f>LEFT('Imported Vals'!B20,3)</f>
        <v>516</v>
      </c>
      <c r="C31" s="21" t="str">
        <f>RIGHT('Imported Vals'!B20,5)</f>
        <v>31010</v>
      </c>
      <c r="D31" s="27">
        <f>'Imported Vals'!E20</f>
        <v>69</v>
      </c>
      <c r="E31" s="30" t="str">
        <f>'Imported Vals'!D20</f>
        <v>FT</v>
      </c>
      <c r="F31" s="2" t="str">
        <f>'Imported Vals'!C20</f>
        <v>2" DEEP JOINT SEALER</v>
      </c>
      <c r="G31" s="27">
        <f>D31</f>
        <v>69</v>
      </c>
      <c r="H31" s="30"/>
      <c r="I31" s="30"/>
      <c r="J31" s="12"/>
    </row>
    <row r="32" spans="2:10" x14ac:dyDescent="0.3">
      <c r="B32" s="23" t="str">
        <f>LEFT('Imported Vals'!B21,3)</f>
        <v>516</v>
      </c>
      <c r="C32" s="21" t="str">
        <f>RIGHT('Imported Vals'!B21,5)</f>
        <v>41100</v>
      </c>
      <c r="D32" s="27">
        <f>'Imported Vals'!E21</f>
        <v>16</v>
      </c>
      <c r="E32" s="30" t="str">
        <f>'Imported Vals'!D21</f>
        <v>EACH</v>
      </c>
      <c r="F32" s="2" t="str">
        <f>'Imported Vals'!C21</f>
        <v>1/8" PREFORMED BEARING PAD, TYPE CDP</v>
      </c>
      <c r="G32" s="27">
        <f>D32</f>
        <v>16</v>
      </c>
      <c r="H32" s="30"/>
      <c r="I32" s="30"/>
      <c r="J32" s="12"/>
    </row>
    <row r="33" spans="2:10" x14ac:dyDescent="0.3">
      <c r="B33" s="23" t="str">
        <f>LEFT('Imported Vals'!B22,3)</f>
        <v>516</v>
      </c>
      <c r="C33" s="21" t="str">
        <f>RIGHT('Imported Vals'!B22,5)</f>
        <v>44001</v>
      </c>
      <c r="D33" s="27">
        <f>'Imported Vals'!E22</f>
        <v>32</v>
      </c>
      <c r="E33" s="30" t="str">
        <f>'Imported Vals'!D22</f>
        <v>EACH</v>
      </c>
      <c r="F33" s="2" t="str">
        <f>'Imported Vals'!C22</f>
        <v>ELASTOMERIC BEARING WITH INTERNAL LAMINATES (1" x 7" x 10") AND LOAD PLATE (1.5" x 8" x 11") (NEOPRENE), AS PER PLAN</v>
      </c>
      <c r="G33" s="30"/>
      <c r="H33" s="27">
        <f>D33</f>
        <v>32</v>
      </c>
      <c r="I33" s="30"/>
      <c r="J33" s="11" t="s">
        <v>82</v>
      </c>
    </row>
    <row r="34" spans="2:10" x14ac:dyDescent="0.3">
      <c r="B34" s="23"/>
      <c r="C34" s="21"/>
      <c r="D34" s="27"/>
      <c r="E34" s="30"/>
      <c r="F34" s="2"/>
      <c r="G34" s="30"/>
      <c r="H34" s="27"/>
      <c r="I34" s="30"/>
      <c r="J34" s="12"/>
    </row>
    <row r="35" spans="2:10" x14ac:dyDescent="0.3">
      <c r="B35" s="23" t="str">
        <f>LEFT('Imported Vals'!B23,3)</f>
        <v>517</v>
      </c>
      <c r="C35" s="21" t="str">
        <f>RIGHT('Imported Vals'!B23,5)</f>
        <v>70100</v>
      </c>
      <c r="D35" s="27">
        <f>'Imported Vals'!E23</f>
        <v>169</v>
      </c>
      <c r="E35" s="30" t="str">
        <f>'Imported Vals'!D23</f>
        <v>FT</v>
      </c>
      <c r="F35" s="2" t="str">
        <f>'Imported Vals'!C23</f>
        <v>RAILING (THREE STEEL TUBE BRIDGE RAILING)</v>
      </c>
      <c r="G35" s="30"/>
      <c r="H35" s="27">
        <f>D35</f>
        <v>169</v>
      </c>
      <c r="I35" s="30"/>
      <c r="J35" s="12"/>
    </row>
    <row r="36" spans="2:10" x14ac:dyDescent="0.3">
      <c r="B36" s="23"/>
      <c r="C36" s="21"/>
      <c r="D36" s="27"/>
      <c r="E36" s="30"/>
      <c r="F36" s="2"/>
      <c r="G36" s="30"/>
      <c r="H36" s="30"/>
      <c r="I36" s="30"/>
      <c r="J36" s="12"/>
    </row>
    <row r="37" spans="2:10" x14ac:dyDescent="0.3">
      <c r="B37" s="23" t="str">
        <f>LEFT('Imported Vals'!B24,3)</f>
        <v>518</v>
      </c>
      <c r="C37" s="21" t="str">
        <f>RIGHT('Imported Vals'!B24,5)</f>
        <v>21200</v>
      </c>
      <c r="D37" s="27">
        <f>'Imported Vals'!E24</f>
        <v>71</v>
      </c>
      <c r="E37" s="30" t="str">
        <f>'Imported Vals'!D24</f>
        <v>CY</v>
      </c>
      <c r="F37" s="2" t="str">
        <f>'Imported Vals'!C24</f>
        <v>POROUS BACKFILL WITH GEOTEXTILE FABRIC</v>
      </c>
      <c r="G37" s="30"/>
      <c r="H37" s="27">
        <f>D37</f>
        <v>71</v>
      </c>
      <c r="I37" s="30"/>
      <c r="J37" s="12"/>
    </row>
    <row r="38" spans="2:10" x14ac:dyDescent="0.3">
      <c r="B38" s="23"/>
      <c r="C38" s="21"/>
      <c r="D38" s="27"/>
      <c r="E38" s="30"/>
      <c r="F38" s="2"/>
      <c r="G38" s="30"/>
      <c r="H38" s="27"/>
      <c r="I38" s="30"/>
      <c r="J38" s="12"/>
    </row>
    <row r="39" spans="2:10" x14ac:dyDescent="0.3">
      <c r="B39" s="23" t="str">
        <f>LEFT('Imported Vals'!B25,3)</f>
        <v>518</v>
      </c>
      <c r="C39" s="21" t="str">
        <f>RIGHT('Imported Vals'!B25,5)</f>
        <v>22300</v>
      </c>
      <c r="D39" s="27">
        <f>'Imported Vals'!E25</f>
        <v>144</v>
      </c>
      <c r="E39" s="31" t="str">
        <f>'Imported Vals'!D25</f>
        <v>FT</v>
      </c>
      <c r="F39" s="7" t="str">
        <f>'Imported Vals'!C25</f>
        <v>SPECIAL - STEEL DRIP STRIP</v>
      </c>
      <c r="G39" s="30"/>
      <c r="H39" s="27">
        <f>D39</f>
        <v>144</v>
      </c>
      <c r="I39" s="30"/>
      <c r="J39" s="13"/>
    </row>
    <row r="40" spans="2:10" x14ac:dyDescent="0.3">
      <c r="B40" s="23" t="str">
        <f>LEFT('Imported Vals'!B26,3)</f>
        <v>518</v>
      </c>
      <c r="C40" s="21" t="str">
        <f>RIGHT('Imported Vals'!B26,5)</f>
        <v>40000</v>
      </c>
      <c r="D40" s="27">
        <f>'Imported Vals'!E26</f>
        <v>127</v>
      </c>
      <c r="E40" s="30" t="str">
        <f>'Imported Vals'!D26</f>
        <v>FT</v>
      </c>
      <c r="F40" s="2" t="str">
        <f>'Imported Vals'!C26</f>
        <v>6" PERFORATED CORRUGATED PLASTIC PIPE</v>
      </c>
      <c r="G40" s="30"/>
      <c r="H40" s="27">
        <f>D40</f>
        <v>127</v>
      </c>
      <c r="I40" s="30"/>
      <c r="J40" s="12"/>
    </row>
    <row r="41" spans="2:10" x14ac:dyDescent="0.3">
      <c r="B41" s="23" t="str">
        <f>LEFT('Imported Vals'!B27,3)</f>
        <v>518</v>
      </c>
      <c r="C41" s="21" t="str">
        <f>RIGHT('Imported Vals'!B27,5)</f>
        <v>40010</v>
      </c>
      <c r="D41" s="27">
        <f>'Imported Vals'!E27</f>
        <v>59</v>
      </c>
      <c r="E41" s="30" t="str">
        <f>'Imported Vals'!D27</f>
        <v>FT</v>
      </c>
      <c r="F41" s="2" t="str">
        <f>'Imported Vals'!C27</f>
        <v>6" NON-PERFORATED CORRUGATED PLASTIC PIPE, INCLUDING SPECIALS</v>
      </c>
      <c r="G41" s="27">
        <f>D41</f>
        <v>59</v>
      </c>
      <c r="H41" s="30"/>
      <c r="I41" s="30"/>
      <c r="J41" s="12"/>
    </row>
    <row r="42" spans="2:10" x14ac:dyDescent="0.3">
      <c r="B42" s="23"/>
      <c r="C42" s="21"/>
      <c r="D42" s="27"/>
      <c r="E42" s="30"/>
      <c r="F42" s="2"/>
      <c r="G42" s="27"/>
      <c r="H42" s="30"/>
      <c r="I42" s="30"/>
      <c r="J42" s="12"/>
    </row>
    <row r="43" spans="2:10" x14ac:dyDescent="0.3">
      <c r="B43" s="23" t="str">
        <f>LEFT('Imported Vals'!B28,3)</f>
        <v>523</v>
      </c>
      <c r="C43" s="21" t="str">
        <f>RIGHT('Imported Vals'!B28,5)</f>
        <v>20000</v>
      </c>
      <c r="D43" s="27">
        <f>'Imported Vals'!E28</f>
        <v>2</v>
      </c>
      <c r="E43" s="30" t="str">
        <f>'Imported Vals'!D28</f>
        <v>EACH</v>
      </c>
      <c r="F43" s="2" t="str">
        <f>'Imported Vals'!C28</f>
        <v>DYNAMIC LOAD TESTING</v>
      </c>
      <c r="G43" s="27">
        <f>D43</f>
        <v>2</v>
      </c>
      <c r="H43" s="30"/>
      <c r="I43" s="30"/>
      <c r="J43" s="12"/>
    </row>
    <row r="44" spans="2:10" x14ac:dyDescent="0.3">
      <c r="B44" s="23"/>
      <c r="C44" s="21"/>
      <c r="D44" s="27"/>
      <c r="E44" s="30"/>
      <c r="F44" s="2"/>
      <c r="G44" s="30"/>
      <c r="H44" s="30"/>
      <c r="I44" s="30"/>
      <c r="J44" s="12"/>
    </row>
    <row r="45" spans="2:10" x14ac:dyDescent="0.3">
      <c r="B45" s="23" t="str">
        <f>LEFT('Imported Vals'!B29,3)</f>
        <v>526</v>
      </c>
      <c r="C45" s="21" t="str">
        <f>RIGHT('Imported Vals'!B29,5)</f>
        <v>15000</v>
      </c>
      <c r="D45" s="27">
        <f>'Imported Vals'!E29</f>
        <v>143</v>
      </c>
      <c r="E45" s="30" t="str">
        <f>'Imported Vals'!D29</f>
        <v>SY</v>
      </c>
      <c r="F45" s="2" t="str">
        <f>'Imported Vals'!C29</f>
        <v>REINFORCED CONCRETE APPROACH SLABS (T=13")</v>
      </c>
      <c r="G45" s="27">
        <f>D45</f>
        <v>143</v>
      </c>
      <c r="H45" s="30"/>
      <c r="I45" s="30"/>
      <c r="J45" s="12"/>
    </row>
    <row r="46" spans="2:10" x14ac:dyDescent="0.3">
      <c r="B46" s="23"/>
      <c r="C46" s="21"/>
      <c r="D46" s="27"/>
      <c r="E46" s="30"/>
      <c r="F46" s="2"/>
      <c r="G46" s="30"/>
      <c r="H46" s="30"/>
      <c r="I46" s="30"/>
      <c r="J46" s="12"/>
    </row>
    <row r="47" spans="2:10" x14ac:dyDescent="0.3">
      <c r="B47" s="23" t="str">
        <f>LEFT('Imported Vals'!B30,3)</f>
        <v>526</v>
      </c>
      <c r="C47" s="21" t="str">
        <f>RIGHT('Imported Vals'!B30,5)</f>
        <v>90010</v>
      </c>
      <c r="D47" s="27">
        <f>'Imported Vals'!E30</f>
        <v>69</v>
      </c>
      <c r="E47" s="30" t="str">
        <f>'Imported Vals'!D30</f>
        <v>FT</v>
      </c>
      <c r="F47" s="2" t="str">
        <f>'Imported Vals'!C30</f>
        <v>TYPE A INSTALLATION</v>
      </c>
      <c r="G47" s="30"/>
      <c r="H47" s="30"/>
      <c r="I47" s="27">
        <f>D47</f>
        <v>69</v>
      </c>
      <c r="J47" s="12"/>
    </row>
    <row r="48" spans="2:10" x14ac:dyDescent="0.3">
      <c r="B48" s="23"/>
      <c r="C48" s="21"/>
      <c r="D48" s="27"/>
      <c r="E48" s="30"/>
      <c r="F48" s="2"/>
      <c r="G48" s="30"/>
      <c r="H48" s="30"/>
      <c r="I48" s="27"/>
      <c r="J48" s="12"/>
    </row>
    <row r="49" spans="2:10" x14ac:dyDescent="0.3">
      <c r="B49" s="23" t="str">
        <f>LEFT('Imported Vals'!B31,3)</f>
        <v>625</v>
      </c>
      <c r="C49" s="21" t="str">
        <f>RIGHT('Imported Vals'!B31,5)</f>
        <v>33000</v>
      </c>
      <c r="D49" s="27">
        <f>'Imported Vals'!E31</f>
        <v>1</v>
      </c>
      <c r="E49" s="30" t="str">
        <f>'Imported Vals'!D31</f>
        <v>EACH</v>
      </c>
      <c r="F49" s="2" t="str">
        <f>'Imported Vals'!C31</f>
        <v>STRUCTURE GROUNDING SYSTEM</v>
      </c>
      <c r="G49" s="30"/>
      <c r="H49" s="30"/>
      <c r="I49" s="27">
        <f>D49</f>
        <v>1</v>
      </c>
      <c r="J49" s="12"/>
    </row>
    <row r="50" spans="2:10" x14ac:dyDescent="0.3">
      <c r="B50" s="23"/>
      <c r="C50" s="21"/>
      <c r="D50" s="27"/>
      <c r="E50" s="30"/>
      <c r="F50" s="2"/>
      <c r="G50" s="30"/>
      <c r="H50" s="30"/>
      <c r="I50" s="30"/>
      <c r="J50" s="12"/>
    </row>
    <row r="51" spans="2:10" ht="15" thickBot="1" x14ac:dyDescent="0.35">
      <c r="B51" s="24" t="str">
        <f>LEFT('Imported Vals'!B32,3)</f>
        <v>846</v>
      </c>
      <c r="C51" s="25" t="str">
        <f>RIGHT('Imported Vals'!B32,5)</f>
        <v>00110</v>
      </c>
      <c r="D51" s="28">
        <f>'Imported Vals'!E32</f>
        <v>29</v>
      </c>
      <c r="E51" s="32" t="str">
        <f>'Imported Vals'!D32</f>
        <v>CF</v>
      </c>
      <c r="F51" s="18" t="str">
        <f>'Imported Vals'!C32</f>
        <v>POLYMER MODIFIED ASPHALT EXPANSION JOINT SYSTEM</v>
      </c>
      <c r="G51" s="32"/>
      <c r="H51" s="32"/>
      <c r="I51" s="28">
        <f>D51</f>
        <v>29</v>
      </c>
      <c r="J51" s="19"/>
    </row>
  </sheetData>
  <mergeCells count="12">
    <mergeCell ref="B3:F3"/>
    <mergeCell ref="I4:I5"/>
    <mergeCell ref="J4:J5"/>
    <mergeCell ref="H4:H5"/>
    <mergeCell ref="D4:D5"/>
    <mergeCell ref="E4:E5"/>
    <mergeCell ref="F4:F5"/>
    <mergeCell ref="G4:G5"/>
    <mergeCell ref="B4:B5"/>
    <mergeCell ref="C4:C5"/>
    <mergeCell ref="I3:J3"/>
    <mergeCell ref="G3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Imported Vals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Majoy, Tino</dc:creator>
  <cp:lastModifiedBy>Marks, Elliot</cp:lastModifiedBy>
  <dcterms:created xsi:type="dcterms:W3CDTF">2025-03-17T00:24:44Z</dcterms:created>
  <dcterms:modified xsi:type="dcterms:W3CDTF">2025-09-19T19:14:38Z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